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. 유가희 회사\01. 자격검정센터\01. ITQ\1. 출제\11. ITQ_11월_정기\8. 기출공지\111_엑셀\"/>
    </mc:Choice>
  </mc:AlternateContent>
  <bookViews>
    <workbookView xWindow="390" yWindow="390" windowWidth="14355" windowHeight="15375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수강료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H11" i="2" l="1"/>
  <c r="G15" i="3"/>
  <c r="G10" i="3"/>
  <c r="G6" i="3"/>
  <c r="G17" i="3" s="1"/>
  <c r="C16" i="3"/>
  <c r="C11" i="3"/>
  <c r="C18" i="3" s="1"/>
  <c r="C7" i="3"/>
  <c r="E13" i="1"/>
  <c r="E14" i="1"/>
  <c r="J13" i="1"/>
  <c r="J14" i="1" l="1"/>
  <c r="J5" i="1"/>
  <c r="I5" i="1"/>
  <c r="I7" i="1"/>
  <c r="I8" i="1"/>
  <c r="I9" i="1"/>
  <c r="I10" i="1"/>
  <c r="I11" i="1"/>
  <c r="I12" i="1"/>
  <c r="I6" i="1"/>
</calcChain>
</file>

<file path=xl/sharedStrings.xml><?xml version="1.0" encoding="utf-8"?>
<sst xmlns="http://schemas.openxmlformats.org/spreadsheetml/2006/main" count="145" uniqueCount="52">
  <si>
    <t>전체 개수</t>
  </si>
  <si>
    <t>강좌명</t>
    <phoneticPr fontId="2" type="noConversion"/>
  </si>
  <si>
    <t>체형교정 발레</t>
    <phoneticPr fontId="2" type="noConversion"/>
  </si>
  <si>
    <t>교육대상</t>
    <phoneticPr fontId="2" type="noConversion"/>
  </si>
  <si>
    <t>생활스포츠</t>
    <phoneticPr fontId="2" type="noConversion"/>
  </si>
  <si>
    <t>성인</t>
    <phoneticPr fontId="2" type="noConversion"/>
  </si>
  <si>
    <t>개강날짜</t>
    <phoneticPr fontId="2" type="noConversion"/>
  </si>
  <si>
    <t>수강코드</t>
    <phoneticPr fontId="2" type="noConversion"/>
  </si>
  <si>
    <t>요가</t>
    <phoneticPr fontId="2" type="noConversion"/>
  </si>
  <si>
    <t>성인</t>
    <phoneticPr fontId="2" type="noConversion"/>
  </si>
  <si>
    <t>필라테스</t>
    <phoneticPr fontId="2" type="noConversion"/>
  </si>
  <si>
    <t>생활스포츠</t>
    <phoneticPr fontId="2" type="noConversion"/>
  </si>
  <si>
    <t>소통스피치</t>
  </si>
  <si>
    <t>소통스피치</t>
    <phoneticPr fontId="2" type="noConversion"/>
  </si>
  <si>
    <t>인문교양</t>
    <phoneticPr fontId="2" type="noConversion"/>
  </si>
  <si>
    <t>자신감 UP</t>
    <phoneticPr fontId="2" type="noConversion"/>
  </si>
  <si>
    <t>스토리텔링 한국사</t>
    <phoneticPr fontId="2" type="noConversion"/>
  </si>
  <si>
    <t>인문교양</t>
    <phoneticPr fontId="2" type="noConversion"/>
  </si>
  <si>
    <t>어린이 영어회화</t>
    <phoneticPr fontId="2" type="noConversion"/>
  </si>
  <si>
    <t>외국어</t>
    <phoneticPr fontId="2" type="noConversion"/>
  </si>
  <si>
    <t>미드로 배우는 영어</t>
    <phoneticPr fontId="2" type="noConversion"/>
  </si>
  <si>
    <t>외국어</t>
    <phoneticPr fontId="2" type="noConversion"/>
  </si>
  <si>
    <t>SL-101</t>
    <phoneticPr fontId="2" type="noConversion"/>
  </si>
  <si>
    <t>CS-210</t>
    <phoneticPr fontId="2" type="noConversion"/>
  </si>
  <si>
    <t>ST-211</t>
    <phoneticPr fontId="2" type="noConversion"/>
  </si>
  <si>
    <t>CE-310</t>
    <phoneticPr fontId="2" type="noConversion"/>
  </si>
  <si>
    <t>YL-112</t>
    <phoneticPr fontId="2" type="noConversion"/>
  </si>
  <si>
    <t>ME-312</t>
    <phoneticPr fontId="2" type="noConversion"/>
  </si>
  <si>
    <t>PL-122</t>
    <phoneticPr fontId="2" type="noConversion"/>
  </si>
  <si>
    <t>SU-231</t>
    <phoneticPr fontId="2" type="noConversion"/>
  </si>
  <si>
    <t>수강료
(단위:원)</t>
    <phoneticPr fontId="2" type="noConversion"/>
  </si>
  <si>
    <t>교육장소</t>
    <phoneticPr fontId="2" type="noConversion"/>
  </si>
  <si>
    <t>신청인원</t>
    <phoneticPr fontId="2" type="noConversion"/>
  </si>
  <si>
    <t>신청인원
순위</t>
    <phoneticPr fontId="2" type="noConversion"/>
  </si>
  <si>
    <t>강좌명</t>
    <phoneticPr fontId="2" type="noConversion"/>
  </si>
  <si>
    <t>개강날짜</t>
    <phoneticPr fontId="2" type="noConversion"/>
  </si>
  <si>
    <t>인문교양 신청인원 평균</t>
    <phoneticPr fontId="2" type="noConversion"/>
  </si>
  <si>
    <t>&gt;=50000</t>
    <phoneticPr fontId="2" type="noConversion"/>
  </si>
  <si>
    <t>생활스포츠 개수</t>
  </si>
  <si>
    <t>외국어 개수</t>
  </si>
  <si>
    <t>인문교양 개수</t>
  </si>
  <si>
    <t>최저 수강료(단위:원)</t>
    <phoneticPr fontId="2" type="noConversion"/>
  </si>
  <si>
    <t>인문교양 최대 신청인원</t>
    <phoneticPr fontId="2" type="noConversion"/>
  </si>
  <si>
    <t>청소년</t>
    <phoneticPr fontId="2" type="noConversion"/>
  </si>
  <si>
    <t>직장인</t>
    <phoneticPr fontId="2" type="noConversion"/>
  </si>
  <si>
    <t>분류</t>
    <phoneticPr fontId="2" type="noConversion"/>
  </si>
  <si>
    <t>필라테스 수강료(단위:원)</t>
    <phoneticPr fontId="2" type="noConversion"/>
  </si>
  <si>
    <t>인문교양 평균</t>
  </si>
  <si>
    <t>외국어 평균</t>
  </si>
  <si>
    <t>생활스포츠 평균</t>
  </si>
  <si>
    <t>전체 평균</t>
  </si>
  <si>
    <t>&lt;&gt;성인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</si>
</sst>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?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3" fillId="0" borderId="2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3" fillId="0" borderId="0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4" fontId="3" fillId="0" borderId="11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14" fontId="3" fillId="0" borderId="0" xfId="1" applyNumberFormat="1" applyFont="1" applyBorder="1" applyAlignment="1">
      <alignment horizontal="center"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41" fontId="3" fillId="0" borderId="18" xfId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1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4" fontId="3" fillId="0" borderId="25" xfId="1" applyNumberFormat="1" applyFont="1" applyBorder="1" applyAlignment="1">
      <alignment horizontal="center" vertical="center"/>
    </xf>
    <xf numFmtId="177" fontId="3" fillId="0" borderId="25" xfId="1" applyNumberFormat="1" applyFont="1" applyBorder="1">
      <alignment vertical="center"/>
    </xf>
    <xf numFmtId="41" fontId="3" fillId="0" borderId="25" xfId="1" applyFont="1" applyBorder="1">
      <alignment vertical="center"/>
    </xf>
    <xf numFmtId="1" fontId="3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ko-KR" sz="2000" b="1" i="0" u="none" strike="noStrike" baseline="0">
                <a:effectLst/>
              </a:rPr>
              <a:t>인문교양 및 생활스포츠 수강신청</a:t>
            </a:r>
            <a:r>
              <a:rPr lang="en-US" altLang="ko-KR" sz="2000" b="1" i="0" u="none" strike="noStrike" baseline="0">
                <a:effectLst/>
              </a:rPr>
              <a:t> </a:t>
            </a:r>
            <a:r>
              <a:rPr lang="ko-KR" altLang="en-US" sz="2000" b="1" i="0" u="none" strike="noStrike" baseline="0">
                <a:effectLst/>
              </a:rPr>
              <a:t>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수강료(단위:원)</c:v>
          </c:tx>
          <c:spPr>
            <a:solidFill>
              <a:srgbClr val="EF8B47"/>
            </a:soli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08D-4076-9DAC-BE5DD07E34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소통스피치</c:v>
                </c:pt>
                <c:pt idx="1">
                  <c:v>체형교정 발레</c:v>
                </c:pt>
                <c:pt idx="2">
                  <c:v>스토리텔링 한국사</c:v>
                </c:pt>
                <c:pt idx="3">
                  <c:v>요가</c:v>
                </c:pt>
                <c:pt idx="4">
                  <c:v>필라테스</c:v>
                </c:pt>
                <c:pt idx="5">
                  <c:v>자신감 UP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_(* #,##0_);_(* \(#,##0\);_(* "-"_);_(@_)</c:formatCode>
                <c:ptCount val="6"/>
                <c:pt idx="0">
                  <c:v>60000</c:v>
                </c:pt>
                <c:pt idx="1">
                  <c:v>75000</c:v>
                </c:pt>
                <c:pt idx="2">
                  <c:v>40000</c:v>
                </c:pt>
                <c:pt idx="3">
                  <c:v>45000</c:v>
                </c:pt>
                <c:pt idx="4">
                  <c:v>45000</c:v>
                </c:pt>
                <c:pt idx="5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8D-4076-9DAC-BE5DD07E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0323599"/>
        <c:axId val="190324559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신청인원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(제1작업!$C$5:$C$7,제1작업!$C$9,제1작업!$C$11:$C$12)</c:f>
              <c:strCache>
                <c:ptCount val="6"/>
                <c:pt idx="0">
                  <c:v>소통스피치</c:v>
                </c:pt>
                <c:pt idx="1">
                  <c:v>체형교정 발레</c:v>
                </c:pt>
                <c:pt idx="2">
                  <c:v>스토리텔링 한국사</c:v>
                </c:pt>
                <c:pt idx="3">
                  <c:v>요가</c:v>
                </c:pt>
                <c:pt idx="4">
                  <c:v>필라테스</c:v>
                </c:pt>
                <c:pt idx="5">
                  <c:v>자신감 UP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?0"명"</c:formatCode>
                <c:ptCount val="6"/>
                <c:pt idx="0">
                  <c:v>101</c:v>
                </c:pt>
                <c:pt idx="1">
                  <c:v>56</c:v>
                </c:pt>
                <c:pt idx="2">
                  <c:v>97</c:v>
                </c:pt>
                <c:pt idx="3">
                  <c:v>124</c:v>
                </c:pt>
                <c:pt idx="4">
                  <c:v>135</c:v>
                </c:pt>
                <c:pt idx="5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8D-4076-9DAC-BE5DD07E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22159"/>
        <c:axId val="191747615"/>
      </c:lineChart>
      <c:catAx>
        <c:axId val="19032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4559"/>
        <c:crosses val="autoZero"/>
        <c:auto val="1"/>
        <c:lblAlgn val="ctr"/>
        <c:lblOffset val="100"/>
        <c:noMultiLvlLbl val="0"/>
      </c:catAx>
      <c:valAx>
        <c:axId val="19032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3599"/>
        <c:crosses val="autoZero"/>
        <c:crossBetween val="between"/>
      </c:valAx>
      <c:valAx>
        <c:axId val="191747615"/>
        <c:scaling>
          <c:orientation val="minMax"/>
        </c:scaling>
        <c:delete val="0"/>
        <c:axPos val="r"/>
        <c:numFmt formatCode="?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2159"/>
        <c:crosses val="max"/>
        <c:crossBetween val="between"/>
        <c:majorUnit val="30"/>
      </c:valAx>
      <c:catAx>
        <c:axId val="190322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174761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15242</xdr:colOff>
      <xdr:row>0</xdr:row>
      <xdr:rowOff>123825</xdr:rowOff>
    </xdr:from>
    <xdr:to>
      <xdr:col>6</xdr:col>
      <xdr:colOff>361951</xdr:colOff>
      <xdr:row>2</xdr:row>
      <xdr:rowOff>171450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9067" y="123825"/>
          <a:ext cx="5652134" cy="638175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평생학습센터 온라인 수강신청 현황</a:t>
          </a:r>
        </a:p>
      </xdr:txBody>
    </xdr:sp>
    <xdr:clientData/>
  </xdr:twoCellAnchor>
  <xdr:twoCellAnchor editAs="oneCell">
    <xdr:from>
      <xdr:col>7</xdr:col>
      <xdr:colOff>0</xdr:colOff>
      <xdr:row>0</xdr:row>
      <xdr:rowOff>104775</xdr:rowOff>
    </xdr:from>
    <xdr:to>
      <xdr:col>10</xdr:col>
      <xdr:colOff>0</xdr:colOff>
      <xdr:row>2</xdr:row>
      <xdr:rowOff>190500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04775"/>
          <a:ext cx="25527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B23F0C4-0BD7-2DA9-BF4F-04B2563518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0.77203</cdr:x>
      <cdr:y>0.12131</cdr:y>
    </cdr:from>
    <cdr:to>
      <cdr:x>0.86127</cdr:x>
      <cdr:y>0.17288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AB704629-F480-0E88-13C0-F63C99C50ED1}"/>
            </a:ext>
          </a:extLst>
        </cdr:cNvPr>
        <cdr:cNvSpPr/>
      </cdr:nvSpPr>
      <cdr:spPr>
        <a:xfrm xmlns:a="http://schemas.openxmlformats.org/drawingml/2006/main">
          <a:off x="7185025" y="736600"/>
          <a:ext cx="830554" cy="313145"/>
        </a:xfrm>
        <a:prstGeom xmlns:a="http://schemas.openxmlformats.org/drawingml/2006/main" prst="wedgeRoundRectCallout">
          <a:avLst>
            <a:gd name="adj1" fmla="val -67772"/>
            <a:gd name="adj2" fmla="val 5439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강좌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workbookViewId="0">
      <selection activeCell="G26" sqref="G26"/>
    </sheetView>
  </sheetViews>
  <sheetFormatPr defaultColWidth="9" defaultRowHeight="13.5" x14ac:dyDescent="0.3"/>
  <cols>
    <col min="1" max="1" width="1.625" style="1" customWidth="1"/>
    <col min="2" max="2" width="10.25" style="1" customWidth="1"/>
    <col min="3" max="3" width="18.625" style="1" customWidth="1"/>
    <col min="4" max="4" width="12.875" style="1" customWidth="1"/>
    <col min="5" max="5" width="10.375" style="1" customWidth="1"/>
    <col min="6" max="6" width="13.125" style="1" customWidth="1"/>
    <col min="7" max="7" width="9.125" style="1" customWidth="1"/>
    <col min="8" max="8" width="10.5" style="1" customWidth="1"/>
    <col min="9" max="9" width="11.75" style="1" customWidth="1"/>
    <col min="10" max="10" width="11.25" style="1" customWidth="1"/>
    <col min="11" max="11" width="19" style="1" customWidth="1"/>
    <col min="12" max="16384" width="9" style="1"/>
  </cols>
  <sheetData>
    <row r="1" spans="2:10" ht="23.25" customHeight="1" x14ac:dyDescent="0.3"/>
    <row r="2" spans="2:10" ht="23.25" customHeight="1" x14ac:dyDescent="0.3"/>
    <row r="3" spans="2:10" ht="23.25" customHeight="1" thickBot="1" x14ac:dyDescent="0.35"/>
    <row r="4" spans="2:10" ht="34.15" customHeight="1" thickBot="1" x14ac:dyDescent="0.35">
      <c r="B4" s="7" t="s">
        <v>7</v>
      </c>
      <c r="C4" s="8" t="s">
        <v>1</v>
      </c>
      <c r="D4" s="9" t="s">
        <v>45</v>
      </c>
      <c r="E4" s="8" t="s">
        <v>3</v>
      </c>
      <c r="F4" s="8" t="s">
        <v>6</v>
      </c>
      <c r="G4" s="9" t="s">
        <v>32</v>
      </c>
      <c r="H4" s="9" t="s">
        <v>30</v>
      </c>
      <c r="I4" s="8" t="s">
        <v>31</v>
      </c>
      <c r="J4" s="25" t="s">
        <v>33</v>
      </c>
    </row>
    <row r="5" spans="2:10" ht="21" customHeight="1" x14ac:dyDescent="0.3">
      <c r="B5" s="10" t="s">
        <v>23</v>
      </c>
      <c r="C5" s="11" t="s">
        <v>13</v>
      </c>
      <c r="D5" s="11" t="s">
        <v>14</v>
      </c>
      <c r="E5" s="11" t="s">
        <v>5</v>
      </c>
      <c r="F5" s="22">
        <v>45019</v>
      </c>
      <c r="G5" s="29">
        <v>101</v>
      </c>
      <c r="H5" s="12">
        <v>60000</v>
      </c>
      <c r="I5" s="16" t="str">
        <f>IF(MID(B5,4,1)="1","제2강의실",IF(MID(B5,4,1)="2","제3강의실","제4강의실"))</f>
        <v>제3강의실</v>
      </c>
      <c r="J5" s="34">
        <f>_xlfn.RANK.EQ(G5,$G$5:$G$12)</f>
        <v>3</v>
      </c>
    </row>
    <row r="6" spans="2:10" ht="21" customHeight="1" x14ac:dyDescent="0.3">
      <c r="B6" s="3" t="s">
        <v>22</v>
      </c>
      <c r="C6" s="21" t="s">
        <v>2</v>
      </c>
      <c r="D6" s="21" t="s">
        <v>4</v>
      </c>
      <c r="E6" s="21" t="s">
        <v>43</v>
      </c>
      <c r="F6" s="23">
        <v>44991</v>
      </c>
      <c r="G6" s="30">
        <v>56</v>
      </c>
      <c r="H6" s="2">
        <v>75000</v>
      </c>
      <c r="I6" s="17" t="str">
        <f>IF(MID(B6,4,1)="1","제2강의실",IF(MID(B6,4,1)="2","제3강의실","제4강의실"))</f>
        <v>제2강의실</v>
      </c>
      <c r="J6" s="35">
        <f t="shared" ref="J6:J12" si="0">_xlfn.RANK.EQ(G6,$G$5:$G$12)</f>
        <v>7</v>
      </c>
    </row>
    <row r="7" spans="2:10" ht="21" customHeight="1" x14ac:dyDescent="0.3">
      <c r="B7" s="3" t="s">
        <v>24</v>
      </c>
      <c r="C7" s="21" t="s">
        <v>16</v>
      </c>
      <c r="D7" s="21" t="s">
        <v>17</v>
      </c>
      <c r="E7" s="21" t="s">
        <v>44</v>
      </c>
      <c r="F7" s="23">
        <v>44998</v>
      </c>
      <c r="G7" s="30">
        <v>97</v>
      </c>
      <c r="H7" s="2">
        <v>40000</v>
      </c>
      <c r="I7" s="17" t="str">
        <f t="shared" ref="I7:I12" si="1">IF(MID(B7,4,1)="1","제2강의실",IF(MID(B7,4,1)="2","제3강의실","제4강의실"))</f>
        <v>제3강의실</v>
      </c>
      <c r="J7" s="35">
        <f t="shared" si="0"/>
        <v>4</v>
      </c>
    </row>
    <row r="8" spans="2:10" ht="21" customHeight="1" x14ac:dyDescent="0.3">
      <c r="B8" s="3" t="s">
        <v>25</v>
      </c>
      <c r="C8" s="21" t="s">
        <v>18</v>
      </c>
      <c r="D8" s="21" t="s">
        <v>19</v>
      </c>
      <c r="E8" s="21" t="s">
        <v>43</v>
      </c>
      <c r="F8" s="23">
        <v>45026</v>
      </c>
      <c r="G8" s="30">
        <v>87</v>
      </c>
      <c r="H8" s="2">
        <v>55000</v>
      </c>
      <c r="I8" s="17" t="str">
        <f t="shared" si="1"/>
        <v>제4강의실</v>
      </c>
      <c r="J8" s="35">
        <f t="shared" si="0"/>
        <v>5</v>
      </c>
    </row>
    <row r="9" spans="2:10" ht="21" customHeight="1" x14ac:dyDescent="0.3">
      <c r="B9" s="3" t="s">
        <v>26</v>
      </c>
      <c r="C9" s="21" t="s">
        <v>8</v>
      </c>
      <c r="D9" s="21" t="s">
        <v>11</v>
      </c>
      <c r="E9" s="21" t="s">
        <v>9</v>
      </c>
      <c r="F9" s="23">
        <v>44989</v>
      </c>
      <c r="G9" s="30">
        <v>124</v>
      </c>
      <c r="H9" s="2">
        <v>45000</v>
      </c>
      <c r="I9" s="17" t="str">
        <f t="shared" si="1"/>
        <v>제2강의실</v>
      </c>
      <c r="J9" s="35">
        <f t="shared" si="0"/>
        <v>2</v>
      </c>
    </row>
    <row r="10" spans="2:10" ht="21" customHeight="1" x14ac:dyDescent="0.3">
      <c r="B10" s="3" t="s">
        <v>27</v>
      </c>
      <c r="C10" s="21" t="s">
        <v>20</v>
      </c>
      <c r="D10" s="21" t="s">
        <v>21</v>
      </c>
      <c r="E10" s="21" t="s">
        <v>44</v>
      </c>
      <c r="F10" s="23">
        <v>44995</v>
      </c>
      <c r="G10" s="30">
        <v>78</v>
      </c>
      <c r="H10" s="2">
        <v>65000</v>
      </c>
      <c r="I10" s="17" t="str">
        <f t="shared" si="1"/>
        <v>제4강의실</v>
      </c>
      <c r="J10" s="35">
        <f t="shared" si="0"/>
        <v>6</v>
      </c>
    </row>
    <row r="11" spans="2:10" ht="21" customHeight="1" x14ac:dyDescent="0.3">
      <c r="B11" s="3" t="s">
        <v>28</v>
      </c>
      <c r="C11" s="21" t="s">
        <v>10</v>
      </c>
      <c r="D11" s="21" t="s">
        <v>11</v>
      </c>
      <c r="E11" s="21" t="s">
        <v>5</v>
      </c>
      <c r="F11" s="23">
        <v>44991</v>
      </c>
      <c r="G11" s="30">
        <v>135</v>
      </c>
      <c r="H11" s="2">
        <v>45000</v>
      </c>
      <c r="I11" s="17" t="str">
        <f t="shared" si="1"/>
        <v>제2강의실</v>
      </c>
      <c r="J11" s="35">
        <f t="shared" si="0"/>
        <v>1</v>
      </c>
    </row>
    <row r="12" spans="2:10" ht="21" customHeight="1" thickBot="1" x14ac:dyDescent="0.35">
      <c r="B12" s="13" t="s">
        <v>29</v>
      </c>
      <c r="C12" s="5" t="s">
        <v>15</v>
      </c>
      <c r="D12" s="5" t="s">
        <v>14</v>
      </c>
      <c r="E12" s="5" t="s">
        <v>43</v>
      </c>
      <c r="F12" s="24">
        <v>45019</v>
      </c>
      <c r="G12" s="31">
        <v>43</v>
      </c>
      <c r="H12" s="14">
        <v>45000</v>
      </c>
      <c r="I12" s="18" t="str">
        <f t="shared" si="1"/>
        <v>제3강의실</v>
      </c>
      <c r="J12" s="36">
        <f t="shared" si="0"/>
        <v>8</v>
      </c>
    </row>
    <row r="13" spans="2:10" ht="21" customHeight="1" x14ac:dyDescent="0.3">
      <c r="B13" s="46" t="s">
        <v>46</v>
      </c>
      <c r="C13" s="47"/>
      <c r="D13" s="48"/>
      <c r="E13" s="32">
        <f>INDEX(B5:H12,MATCH(C11,C5:C12,0),7)</f>
        <v>45000</v>
      </c>
      <c r="F13" s="49"/>
      <c r="G13" s="51" t="s">
        <v>41</v>
      </c>
      <c r="H13" s="47"/>
      <c r="I13" s="48"/>
      <c r="J13" s="15">
        <f>SMALL(수강료,1)</f>
        <v>40000</v>
      </c>
    </row>
    <row r="14" spans="2:10" ht="21" customHeight="1" thickBot="1" x14ac:dyDescent="0.35">
      <c r="B14" s="52" t="s">
        <v>42</v>
      </c>
      <c r="C14" s="53"/>
      <c r="D14" s="54"/>
      <c r="E14" s="33" t="str">
        <f>DMAX(B4:H12,G4,D4:D5)&amp;"명"</f>
        <v>101명</v>
      </c>
      <c r="F14" s="50"/>
      <c r="G14" s="4" t="s">
        <v>34</v>
      </c>
      <c r="H14" s="5" t="s">
        <v>12</v>
      </c>
      <c r="I14" s="6" t="s">
        <v>35</v>
      </c>
      <c r="J14" s="26">
        <f>VLOOKUP(H14,C5:H12,4,0)</f>
        <v>45019</v>
      </c>
    </row>
    <row r="15" spans="2:10" x14ac:dyDescent="0.3">
      <c r="E15" s="27"/>
    </row>
    <row r="18" ht="13.9" customHeight="1" x14ac:dyDescent="0.3"/>
    <row r="19" ht="19.899999999999999" customHeight="1" x14ac:dyDescent="0.3"/>
    <row r="20" ht="30.6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$G5&gt;=100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J28" sqref="J28"/>
    </sheetView>
  </sheetViews>
  <sheetFormatPr defaultColWidth="9" defaultRowHeight="13.5" x14ac:dyDescent="0.3"/>
  <cols>
    <col min="1" max="1" width="1.625" style="1" customWidth="1"/>
    <col min="2" max="2" width="18.625" style="1" bestFit="1" customWidth="1"/>
    <col min="3" max="3" width="18.625" style="1" customWidth="1"/>
    <col min="4" max="4" width="12.875" style="1" customWidth="1"/>
    <col min="5" max="5" width="10.375" style="1" customWidth="1"/>
    <col min="6" max="6" width="13.125" style="1" customWidth="1"/>
    <col min="7" max="7" width="9.125" style="1" customWidth="1"/>
    <col min="8" max="8" width="10.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7</v>
      </c>
      <c r="C2" s="8" t="s">
        <v>1</v>
      </c>
      <c r="D2" s="9" t="s">
        <v>45</v>
      </c>
      <c r="E2" s="8" t="s">
        <v>3</v>
      </c>
      <c r="F2" s="8" t="s">
        <v>6</v>
      </c>
      <c r="G2" s="9" t="s">
        <v>32</v>
      </c>
      <c r="H2" s="9" t="s">
        <v>30</v>
      </c>
    </row>
    <row r="3" spans="2:8" x14ac:dyDescent="0.3">
      <c r="B3" s="10" t="s">
        <v>23</v>
      </c>
      <c r="C3" s="11" t="s">
        <v>13</v>
      </c>
      <c r="D3" s="11" t="s">
        <v>14</v>
      </c>
      <c r="E3" s="11" t="s">
        <v>5</v>
      </c>
      <c r="F3" s="22">
        <v>45019</v>
      </c>
      <c r="G3" s="29">
        <v>114.99999999999996</v>
      </c>
      <c r="H3" s="12">
        <v>60000</v>
      </c>
    </row>
    <row r="4" spans="2:8" x14ac:dyDescent="0.3">
      <c r="B4" s="3" t="s">
        <v>22</v>
      </c>
      <c r="C4" s="21" t="s">
        <v>2</v>
      </c>
      <c r="D4" s="21" t="s">
        <v>4</v>
      </c>
      <c r="E4" s="21" t="s">
        <v>43</v>
      </c>
      <c r="F4" s="23">
        <v>44991</v>
      </c>
      <c r="G4" s="30">
        <v>56</v>
      </c>
      <c r="H4" s="2">
        <v>75000</v>
      </c>
    </row>
    <row r="5" spans="2:8" x14ac:dyDescent="0.3">
      <c r="B5" s="3" t="s">
        <v>24</v>
      </c>
      <c r="C5" s="21" t="s">
        <v>16</v>
      </c>
      <c r="D5" s="21" t="s">
        <v>14</v>
      </c>
      <c r="E5" s="21" t="s">
        <v>44</v>
      </c>
      <c r="F5" s="23">
        <v>44998</v>
      </c>
      <c r="G5" s="30">
        <v>97</v>
      </c>
      <c r="H5" s="2">
        <v>40000</v>
      </c>
    </row>
    <row r="6" spans="2:8" x14ac:dyDescent="0.3">
      <c r="B6" s="3" t="s">
        <v>25</v>
      </c>
      <c r="C6" s="21" t="s">
        <v>18</v>
      </c>
      <c r="D6" s="21" t="s">
        <v>19</v>
      </c>
      <c r="E6" s="21" t="s">
        <v>43</v>
      </c>
      <c r="F6" s="23">
        <v>45026</v>
      </c>
      <c r="G6" s="30">
        <v>87</v>
      </c>
      <c r="H6" s="2">
        <v>55000</v>
      </c>
    </row>
    <row r="7" spans="2:8" x14ac:dyDescent="0.3">
      <c r="B7" s="3" t="s">
        <v>26</v>
      </c>
      <c r="C7" s="21" t="s">
        <v>8</v>
      </c>
      <c r="D7" s="21" t="s">
        <v>4</v>
      </c>
      <c r="E7" s="21" t="s">
        <v>5</v>
      </c>
      <c r="F7" s="23">
        <v>44989</v>
      </c>
      <c r="G7" s="30">
        <v>124</v>
      </c>
      <c r="H7" s="2">
        <v>45000</v>
      </c>
    </row>
    <row r="8" spans="2:8" x14ac:dyDescent="0.3">
      <c r="B8" s="3" t="s">
        <v>27</v>
      </c>
      <c r="C8" s="21" t="s">
        <v>20</v>
      </c>
      <c r="D8" s="21" t="s">
        <v>19</v>
      </c>
      <c r="E8" s="21" t="s">
        <v>44</v>
      </c>
      <c r="F8" s="23">
        <v>44995</v>
      </c>
      <c r="G8" s="30">
        <v>78</v>
      </c>
      <c r="H8" s="2">
        <v>65000</v>
      </c>
    </row>
    <row r="9" spans="2:8" x14ac:dyDescent="0.3">
      <c r="B9" s="3" t="s">
        <v>28</v>
      </c>
      <c r="C9" s="21" t="s">
        <v>10</v>
      </c>
      <c r="D9" s="21" t="s">
        <v>4</v>
      </c>
      <c r="E9" s="21" t="s">
        <v>5</v>
      </c>
      <c r="F9" s="23">
        <v>44991</v>
      </c>
      <c r="G9" s="30">
        <v>135</v>
      </c>
      <c r="H9" s="2">
        <v>45000</v>
      </c>
    </row>
    <row r="10" spans="2:8" x14ac:dyDescent="0.3">
      <c r="B10" s="40" t="s">
        <v>29</v>
      </c>
      <c r="C10" s="41" t="s">
        <v>15</v>
      </c>
      <c r="D10" s="41" t="s">
        <v>14</v>
      </c>
      <c r="E10" s="41" t="s">
        <v>43</v>
      </c>
      <c r="F10" s="42">
        <v>45019</v>
      </c>
      <c r="G10" s="43">
        <v>43</v>
      </c>
      <c r="H10" s="44">
        <v>45000</v>
      </c>
    </row>
    <row r="11" spans="2:8" ht="16.5" customHeight="1" x14ac:dyDescent="0.3">
      <c r="B11" s="55" t="s">
        <v>36</v>
      </c>
      <c r="C11" s="55"/>
      <c r="D11" s="55"/>
      <c r="E11" s="55"/>
      <c r="F11" s="55"/>
      <c r="G11" s="55"/>
      <c r="H11" s="45">
        <f>DAVERAGE(B2:H10,6,D2:D3)</f>
        <v>84.999999999999986</v>
      </c>
    </row>
    <row r="13" spans="2:8" ht="14.25" thickBot="1" x14ac:dyDescent="0.35"/>
    <row r="14" spans="2:8" ht="27" x14ac:dyDescent="0.3">
      <c r="B14" s="8" t="s">
        <v>3</v>
      </c>
      <c r="C14" s="9" t="s">
        <v>30</v>
      </c>
    </row>
    <row r="15" spans="2:8" x14ac:dyDescent="0.3">
      <c r="B15" s="1" t="s">
        <v>51</v>
      </c>
      <c r="C15" s="1" t="s">
        <v>37</v>
      </c>
    </row>
    <row r="17" spans="2:5" ht="14.25" thickBot="1" x14ac:dyDescent="0.35"/>
    <row r="18" spans="2:5" ht="27" x14ac:dyDescent="0.3">
      <c r="B18" s="8" t="s">
        <v>1</v>
      </c>
      <c r="C18" s="8" t="s">
        <v>6</v>
      </c>
      <c r="D18" s="9" t="s">
        <v>32</v>
      </c>
      <c r="E18" s="9" t="s">
        <v>30</v>
      </c>
    </row>
    <row r="19" spans="2:5" x14ac:dyDescent="0.3">
      <c r="B19" s="21" t="s">
        <v>2</v>
      </c>
      <c r="C19" s="23">
        <v>44991</v>
      </c>
      <c r="D19" s="30">
        <v>56</v>
      </c>
      <c r="E19" s="2">
        <v>75000</v>
      </c>
    </row>
    <row r="20" spans="2:5" x14ac:dyDescent="0.3">
      <c r="B20" s="21" t="s">
        <v>18</v>
      </c>
      <c r="C20" s="23">
        <v>45026</v>
      </c>
      <c r="D20" s="30">
        <v>87</v>
      </c>
      <c r="E20" s="2">
        <v>55000</v>
      </c>
    </row>
    <row r="21" spans="2:5" x14ac:dyDescent="0.3">
      <c r="B21" s="21" t="s">
        <v>20</v>
      </c>
      <c r="C21" s="23">
        <v>44995</v>
      </c>
      <c r="D21" s="30">
        <v>78</v>
      </c>
      <c r="E21" s="2">
        <v>65000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$G3&gt;=100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F32" sqref="F32"/>
    </sheetView>
  </sheetViews>
  <sheetFormatPr defaultColWidth="9" defaultRowHeight="13.5" x14ac:dyDescent="0.3"/>
  <cols>
    <col min="1" max="1" width="1.625" style="1" customWidth="1"/>
    <col min="2" max="2" width="10.25" style="1" customWidth="1"/>
    <col min="3" max="3" width="18.625" style="1" customWidth="1"/>
    <col min="4" max="4" width="17.125" style="1" bestFit="1" customWidth="1"/>
    <col min="5" max="5" width="10.375" style="1" customWidth="1"/>
    <col min="6" max="6" width="13.125" style="1" customWidth="1"/>
    <col min="7" max="7" width="9.125" style="1" customWidth="1"/>
    <col min="8" max="8" width="10.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7</v>
      </c>
      <c r="C2" s="8" t="s">
        <v>1</v>
      </c>
      <c r="D2" s="9" t="s">
        <v>45</v>
      </c>
      <c r="E2" s="8" t="s">
        <v>3</v>
      </c>
      <c r="F2" s="8" t="s">
        <v>6</v>
      </c>
      <c r="G2" s="9" t="s">
        <v>32</v>
      </c>
      <c r="H2" s="9" t="s">
        <v>30</v>
      </c>
    </row>
    <row r="3" spans="2:8" x14ac:dyDescent="0.3">
      <c r="B3" s="10" t="s">
        <v>23</v>
      </c>
      <c r="C3" s="11" t="s">
        <v>13</v>
      </c>
      <c r="D3" s="11" t="s">
        <v>14</v>
      </c>
      <c r="E3" s="11" t="s">
        <v>5</v>
      </c>
      <c r="F3" s="22">
        <v>45019</v>
      </c>
      <c r="G3" s="29">
        <v>101</v>
      </c>
      <c r="H3" s="12">
        <v>60000</v>
      </c>
    </row>
    <row r="4" spans="2:8" x14ac:dyDescent="0.3">
      <c r="B4" s="3" t="s">
        <v>24</v>
      </c>
      <c r="C4" s="21" t="s">
        <v>16</v>
      </c>
      <c r="D4" s="21" t="s">
        <v>14</v>
      </c>
      <c r="E4" s="21" t="s">
        <v>44</v>
      </c>
      <c r="F4" s="23">
        <v>44998</v>
      </c>
      <c r="G4" s="30">
        <v>97</v>
      </c>
      <c r="H4" s="2">
        <v>40000</v>
      </c>
    </row>
    <row r="5" spans="2:8" x14ac:dyDescent="0.3">
      <c r="B5" s="3" t="s">
        <v>29</v>
      </c>
      <c r="C5" s="21" t="s">
        <v>15</v>
      </c>
      <c r="D5" s="21" t="s">
        <v>14</v>
      </c>
      <c r="E5" s="21" t="s">
        <v>43</v>
      </c>
      <c r="F5" s="23">
        <v>45019</v>
      </c>
      <c r="G5" s="30">
        <v>43</v>
      </c>
      <c r="H5" s="2">
        <v>45000</v>
      </c>
    </row>
    <row r="6" spans="2:8" x14ac:dyDescent="0.3">
      <c r="B6" s="3"/>
      <c r="C6" s="21"/>
      <c r="D6" s="19" t="s">
        <v>47</v>
      </c>
      <c r="E6" s="21"/>
      <c r="F6" s="23"/>
      <c r="G6" s="30">
        <f>SUBTOTAL(1,G3:G5)</f>
        <v>80.333333333333329</v>
      </c>
      <c r="H6" s="2"/>
    </row>
    <row r="7" spans="2:8" x14ac:dyDescent="0.3">
      <c r="B7" s="3"/>
      <c r="C7" s="21">
        <f>SUBTOTAL(3,C3:C5)</f>
        <v>3</v>
      </c>
      <c r="D7" s="19" t="s">
        <v>40</v>
      </c>
      <c r="E7" s="21"/>
      <c r="F7" s="23"/>
      <c r="G7" s="30"/>
      <c r="H7" s="2"/>
    </row>
    <row r="8" spans="2:8" x14ac:dyDescent="0.3">
      <c r="B8" s="3" t="s">
        <v>25</v>
      </c>
      <c r="C8" s="21" t="s">
        <v>18</v>
      </c>
      <c r="D8" s="21" t="s">
        <v>19</v>
      </c>
      <c r="E8" s="21" t="s">
        <v>43</v>
      </c>
      <c r="F8" s="23">
        <v>45026</v>
      </c>
      <c r="G8" s="30">
        <v>87</v>
      </c>
      <c r="H8" s="2">
        <v>55000</v>
      </c>
    </row>
    <row r="9" spans="2:8" x14ac:dyDescent="0.3">
      <c r="B9" s="3" t="s">
        <v>27</v>
      </c>
      <c r="C9" s="21" t="s">
        <v>20</v>
      </c>
      <c r="D9" s="21" t="s">
        <v>19</v>
      </c>
      <c r="E9" s="21" t="s">
        <v>44</v>
      </c>
      <c r="F9" s="23">
        <v>44995</v>
      </c>
      <c r="G9" s="30">
        <v>78</v>
      </c>
      <c r="H9" s="2">
        <v>65000</v>
      </c>
    </row>
    <row r="10" spans="2:8" x14ac:dyDescent="0.3">
      <c r="B10" s="3"/>
      <c r="C10" s="21"/>
      <c r="D10" s="19" t="s">
        <v>48</v>
      </c>
      <c r="E10" s="21"/>
      <c r="F10" s="23"/>
      <c r="G10" s="30">
        <f>SUBTOTAL(1,G8:G9)</f>
        <v>82.5</v>
      </c>
      <c r="H10" s="2"/>
    </row>
    <row r="11" spans="2:8" x14ac:dyDescent="0.3">
      <c r="B11" s="3"/>
      <c r="C11" s="21">
        <f>SUBTOTAL(3,C8:C9)</f>
        <v>2</v>
      </c>
      <c r="D11" s="19" t="s">
        <v>39</v>
      </c>
      <c r="E11" s="21"/>
      <c r="F11" s="23"/>
      <c r="G11" s="30"/>
      <c r="H11" s="2"/>
    </row>
    <row r="12" spans="2:8" x14ac:dyDescent="0.3">
      <c r="B12" s="3" t="s">
        <v>22</v>
      </c>
      <c r="C12" s="21" t="s">
        <v>2</v>
      </c>
      <c r="D12" s="21" t="s">
        <v>4</v>
      </c>
      <c r="E12" s="21" t="s">
        <v>43</v>
      </c>
      <c r="F12" s="23">
        <v>44991</v>
      </c>
      <c r="G12" s="30">
        <v>56</v>
      </c>
      <c r="H12" s="2">
        <v>75000</v>
      </c>
    </row>
    <row r="13" spans="2:8" x14ac:dyDescent="0.3">
      <c r="B13" s="3" t="s">
        <v>26</v>
      </c>
      <c r="C13" s="21" t="s">
        <v>8</v>
      </c>
      <c r="D13" s="21" t="s">
        <v>4</v>
      </c>
      <c r="E13" s="21" t="s">
        <v>5</v>
      </c>
      <c r="F13" s="23">
        <v>44989</v>
      </c>
      <c r="G13" s="30">
        <v>124</v>
      </c>
      <c r="H13" s="2">
        <v>45000</v>
      </c>
    </row>
    <row r="14" spans="2:8" ht="14.25" thickBot="1" x14ac:dyDescent="0.35">
      <c r="B14" s="13" t="s">
        <v>28</v>
      </c>
      <c r="C14" s="5" t="s">
        <v>10</v>
      </c>
      <c r="D14" s="5" t="s">
        <v>4</v>
      </c>
      <c r="E14" s="5" t="s">
        <v>5</v>
      </c>
      <c r="F14" s="24">
        <v>44991</v>
      </c>
      <c r="G14" s="31">
        <v>135</v>
      </c>
      <c r="H14" s="14">
        <v>45000</v>
      </c>
    </row>
    <row r="15" spans="2:8" x14ac:dyDescent="0.3">
      <c r="B15" s="37"/>
      <c r="C15" s="37"/>
      <c r="D15" s="39" t="s">
        <v>49</v>
      </c>
      <c r="E15" s="37"/>
      <c r="F15" s="28"/>
      <c r="G15" s="38">
        <f>SUBTOTAL(1,G12:G14)</f>
        <v>105</v>
      </c>
      <c r="H15" s="20"/>
    </row>
    <row r="16" spans="2:8" x14ac:dyDescent="0.3">
      <c r="B16" s="37"/>
      <c r="C16" s="37">
        <f>SUBTOTAL(3,C12:C14)</f>
        <v>3</v>
      </c>
      <c r="D16" s="39" t="s">
        <v>38</v>
      </c>
      <c r="E16" s="37"/>
      <c r="F16" s="28"/>
      <c r="G16" s="38"/>
      <c r="H16" s="20"/>
    </row>
    <row r="17" spans="2:8" x14ac:dyDescent="0.3">
      <c r="B17" s="37"/>
      <c r="C17" s="37"/>
      <c r="D17" s="39" t="s">
        <v>50</v>
      </c>
      <c r="E17" s="37"/>
      <c r="F17" s="28"/>
      <c r="G17" s="38">
        <f>SUBTOTAL(1,G3:G14)</f>
        <v>90.125</v>
      </c>
      <c r="H17" s="20"/>
    </row>
    <row r="18" spans="2:8" x14ac:dyDescent="0.3">
      <c r="B18" s="37"/>
      <c r="C18" s="37">
        <f>SUBTOTAL(3,C3:C14)</f>
        <v>8</v>
      </c>
      <c r="D18" s="39" t="s">
        <v>0</v>
      </c>
      <c r="E18" s="37"/>
      <c r="F18" s="28"/>
      <c r="G18" s="38"/>
      <c r="H18" s="20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수강료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2023-11-13T04:37:57Z</dcterms:modified>
</cp:coreProperties>
</file>